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507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<sst xmlns="http://schemas.openxmlformats.org/spreadsheetml/2006/main" count="160" uniqueCount="88">
  <si>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</si>
  <si>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</si>
  <si>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</si>
  <si>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</si>
  <si>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</si>
  <si>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</si>
  <si>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</si>
  <si>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СТ-051737</t>
  </si>
  <si>
    <t>(идентификатор инвестиционного проекта)</t>
  </si>
  <si>
    <t>Строительство ВЛ-0,4 кВ Ф-4 от ГКТП-38/215 (по ТУ № 1661/2024/МИХ от 02.12.2024г., 1684/2024/МИХ от 04.12.2024г.)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</si>
  <si>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</si>
  <si>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</si>
  <si>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</si>
  <si>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</si>
  <si>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</si>
  <si>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</si>
  <si>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</si>
  <si>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</si>
  <si>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</si>
  <si>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</si>
  <si>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</si>
  <si>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ВЛ-0,4 кВ Ф-4 от ГКТП-38/215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</si>
  <si>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</si>
  <si>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</si>
  <si>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</si>
  <si>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</si>
  <si>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</si>
  <si>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</si>
  <si>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</si>
  <si>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ВЛ-0,4 кВ Ф-4 от ГКТП-38/215 (по ТУ № 1661/2024/МИХ от 02.12.2024г., 1684/2024/МИХ от 04.12.2024г.). Провод марки СИП-2 3х70+1х70-0,6/1, протяженность 0,45 км, опоры железобетонные - 10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</si>
  <si>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</si>
  <si>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</si>
  <si>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</si>
  <si>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</si>
  <si>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</si>
  <si>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</si>
  <si>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</si>
  <si>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</si>
  <si>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</si>
  <si>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</si>
  <si>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</si>
  <si>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</si>
  <si>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</si>
  <si>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</si>
  <si>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</si>
  <si>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</si>
  <si>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</si>
  <si>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</si>
  <si>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</si>
  <si>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</si>
  <si>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</si>
  <si>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</si>
  <si>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</si>
  <si>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</si>
  <si>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</si>
  <si>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</si>
  <si>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</si>
  <si>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</si>
  <si>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</si>
  <si>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</si>
  <si>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</si>
  <si>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</si>
  <si>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</si>
  <si>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</si>
  <si>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</si>
  <si>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</si>
  <si>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</si>
  <si>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</si>
  <si>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</si>
  <si>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</si>
  <si>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</si>
  <si>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</si>
  <si>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</si>
  <si>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</si>
  <si>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</si>
  <si>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</si>
  <si>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</si>
  <si>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</si>
  <si>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</si>
  <si>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</si>
  <si>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</si>
  <si>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</si>
  <si>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</si>
  <si>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</si>
  <si>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Ф-4 ГКТП-38/215</t>
  </si>
  <si>
    <t>1-цеп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</si>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</sst>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90" zoomScaleNormal="100" topLeftCell="A22" workbookViewId="0">
      <selection activeCell="A37" sqref="A37:H37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 t="s">
        <v>7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8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25.5" customHeight="1" spans="1:25">
      <c r="A15" s="45" t="s">
        <v>9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10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11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12</v>
      </c>
      <c r="B20" s="49" t="s">
        <v>13</v>
      </c>
      <c r="C20" s="49" t="s">
        <v>14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15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16</v>
      </c>
      <c r="C23" s="51" t="s">
        <v>17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18</v>
      </c>
      <c r="C24" s="54" t="s">
        <v>19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20</v>
      </c>
      <c r="C25" s="54" t="s">
        <v>21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22</v>
      </c>
      <c r="C26" s="50" t="s">
        <v>23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24</v>
      </c>
      <c r="C27" s="51" t="s">
        <v>25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26</v>
      </c>
      <c r="C28" s="51" t="s">
        <v>27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49" customHeight="1" spans="1:25">
      <c r="A29" s="49">
        <v>8</v>
      </c>
      <c r="B29" s="55" t="s">
        <v>28</v>
      </c>
      <c r="C29" s="56" t="s">
        <v>29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30</v>
      </c>
      <c r="C30" s="59" t="s">
        <v>31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32</v>
      </c>
      <c r="C31" s="50" t="s">
        <v>33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34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35</v>
      </c>
      <c r="B33" s="49" t="s">
        <v>36</v>
      </c>
      <c r="C33" s="49" t="s">
        <v>37</v>
      </c>
      <c r="D33" s="49" t="s">
        <v>38</v>
      </c>
      <c r="E33" s="49" t="s">
        <v>39</v>
      </c>
      <c r="F33" s="49" t="s">
        <v>40</v>
      </c>
      <c r="G33" s="49" t="s">
        <v>41</v>
      </c>
      <c r="H33" s="49" t="s">
        <v>42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43</v>
      </c>
      <c r="B34" s="50" t="s">
        <v>44</v>
      </c>
      <c r="C34" s="64" t="s">
        <v>45</v>
      </c>
      <c r="D34" s="64" t="s">
        <v>45</v>
      </c>
      <c r="E34" s="64" t="s">
        <v>45</v>
      </c>
      <c r="F34" s="64" t="s">
        <v>45</v>
      </c>
      <c r="G34" s="64" t="s">
        <v>45</v>
      </c>
      <c r="H34" s="64" t="s">
        <v>45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46</v>
      </c>
      <c r="B35" s="50" t="s">
        <v>47</v>
      </c>
      <c r="C35" s="49" t="s">
        <v>48</v>
      </c>
      <c r="D35" s="64">
        <v>100</v>
      </c>
      <c r="E35" s="64" t="s">
        <v>45</v>
      </c>
      <c r="F35" s="64" t="s">
        <v>45</v>
      </c>
      <c r="G35" s="65" t="s">
        <v>49</v>
      </c>
      <c r="H35" s="66" t="s">
        <v>50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51</v>
      </c>
      <c r="C36" s="64" t="s">
        <v>45</v>
      </c>
      <c r="D36" s="64" t="s">
        <v>45</v>
      </c>
      <c r="E36" s="67">
        <f>F36*1.2</f>
        <v>0.505897428</v>
      </c>
      <c r="F36" s="68">
        <f>421581.19/1000000</f>
        <v>0.42158119</v>
      </c>
      <c r="G36" s="64" t="s">
        <v>45</v>
      </c>
      <c r="H36" s="64" t="s">
        <v>45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СТ-051737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ВЛ-0,4 кВ Ф-4 от ГКТП-38/215 (по ТУ № 1661/2024/МИХ от 02.12.2024г., 1684/2024/МИХ от 04.12.2024г.)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66</v>
      </c>
      <c r="B23" s="24" t="s">
        <v>66</v>
      </c>
      <c r="C23" s="24" t="s">
        <v>66</v>
      </c>
      <c r="D23" s="24" t="s">
        <v>66</v>
      </c>
      <c r="E23" s="24" t="s">
        <v>66</v>
      </c>
      <c r="F23" s="24" t="s">
        <v>66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4" t="s">
        <v>66</v>
      </c>
      <c r="P23" s="24" t="s">
        <v>66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view="pageBreakPreview" zoomScale="90" zoomScaleNormal="100" topLeftCell="G1" workbookViewId="0">
      <selection activeCell="R24" sqref="R24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СТ-051737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ВЛ-0,4 кВ Ф-4 от ГКТП-38/215 (по ТУ № 1661/2024/МИХ от 02.12.2024г., 1684/2024/МИХ от 04.12.2024г.)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12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46.8" spans="1:23">
      <c r="A23" s="15">
        <v>1</v>
      </c>
      <c r="B23" s="10"/>
      <c r="C23" s="10" t="s">
        <v>84</v>
      </c>
      <c r="D23" s="10"/>
      <c r="E23" s="10" t="str">
        <f>C23</f>
        <v>ВЛ-0,4 кВ Ф-4 ГКТП-38/215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>
        <v>70</v>
      </c>
      <c r="O23" s="10"/>
      <c r="P23" s="10" t="s">
        <v>86</v>
      </c>
      <c r="Q23" s="21"/>
      <c r="R23" s="22">
        <v>0.45</v>
      </c>
      <c r="S23" s="23"/>
      <c r="T23" s="23"/>
      <c r="U23" s="15"/>
      <c r="V23" s="10"/>
      <c r="W23" s="19" t="s">
        <v>87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2025-07-24T07:51:03Z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